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8教務組\13圖書採購\112圖書採購\附件資料\完成\"/>
    </mc:Choice>
  </mc:AlternateContent>
  <bookViews>
    <workbookView xWindow="0" yWindow="0" windowWidth="23040" windowHeight="9816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51" i="1" l="1"/>
  <c r="I52" i="1"/>
  <c r="I53" i="1"/>
  <c r="I54" i="1"/>
  <c r="I55" i="1"/>
  <c r="I56" i="1"/>
  <c r="I57" i="1"/>
  <c r="I58" i="1"/>
  <c r="I59" i="1"/>
  <c r="G60" i="1"/>
  <c r="I16" i="1"/>
  <c r="I15" i="1"/>
  <c r="I14" i="1"/>
  <c r="I6" i="1"/>
  <c r="I7" i="1"/>
  <c r="I8" i="1"/>
  <c r="I9" i="1"/>
  <c r="I10" i="1"/>
  <c r="I11" i="1"/>
  <c r="I12" i="1"/>
  <c r="I13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" i="1"/>
  <c r="I4" i="1"/>
  <c r="I60" i="1" l="1"/>
</calcChain>
</file>

<file path=xl/sharedStrings.xml><?xml version="1.0" encoding="utf-8"?>
<sst xmlns="http://schemas.openxmlformats.org/spreadsheetml/2006/main" count="369" uniqueCount="123">
  <si>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</si>
  <si>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</si>
  <si>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</si>
  <si>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</si>
  <si>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</si>
  <si>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</si>
  <si>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</si>
  <si>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</si>
  <si>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</si>
  <si>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</si>
  <si>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</si>
  <si>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</si>
  <si>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</si>
  <si>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</si>
  <si>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</si>
  <si>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七股</t>
    </r>
    <r>
      <rPr>
        <sz val="18"/>
        <color indexed="8"/>
        <rFont val="標楷體"/>
        <family val="4"/>
        <charset val="136"/>
      </rPr>
      <t xml:space="preserve">區後港國小圖書館（室）圖書採購書單                   </t>
    </r>
    <phoneticPr fontId="1" type="noConversion"/>
  </si>
  <si>
    <t>學校班級最高學生數(  12  )人</t>
    <phoneticPr fontId="1" type="noConversion"/>
  </si>
  <si>
    <t>Curious George Classic Collection</t>
  </si>
  <si>
    <t>Rey, Margret/ Rey, H. A.</t>
  </si>
  <si>
    <t>Houghton Mifflin</t>
  </si>
  <si>
    <t>美國</t>
  </si>
  <si>
    <t>是</t>
  </si>
  <si>
    <t>否</t>
  </si>
  <si>
    <t>英文圖書</t>
  </si>
  <si>
    <t>Peanuts Boxed Set</t>
  </si>
  <si>
    <t>Titan Comics</t>
  </si>
  <si>
    <t>Garfield Fat Cat 3- Pack Vol 2</t>
  </si>
  <si>
    <t>Davis, Jim</t>
  </si>
  <si>
    <t>Ballantine Books</t>
  </si>
  <si>
    <t>Garfield Fat Cat 3- Pack Vol 18</t>
  </si>
  <si>
    <t>Garfield Fat Cat 3- Pack Vol 12</t>
  </si>
  <si>
    <t>Dog Man: The Cat Kid Collection #4-6 Boxed Set</t>
  </si>
  <si>
    <t>Pilkey, Dav</t>
  </si>
  <si>
    <t>Graphix</t>
  </si>
  <si>
    <t>Peanuts</t>
  </si>
  <si>
    <t>Bird &amp; Squirrel: All Tangled Up</t>
  </si>
  <si>
    <t>Burks, James</t>
  </si>
  <si>
    <t>Bird &amp; Squirrel All or Nothing (Bird &amp; Squirrel #6)</t>
  </si>
  <si>
    <t>Bird &amp; Squirrel on 
the Run (Bird &amp; Squirrel #1)</t>
  </si>
  <si>
    <t>Schulz, Charles
 M.</t>
    <phoneticPr fontId="1" type="noConversion"/>
  </si>
  <si>
    <t> Schulz, Charles 
M.</t>
    <phoneticPr fontId="1" type="noConversion"/>
  </si>
  <si>
    <t>達克比辦案9：冰原迷你象：巨型動物與復活生物學</t>
  </si>
  <si>
    <t xml:space="preserve"> 胡妙芬</t>
  </si>
  <si>
    <t xml:space="preserve">親子天下 </t>
  </si>
  <si>
    <t>台灣</t>
  </si>
  <si>
    <t>達克比辦案10：鬼屋美人魚：人類構造的演化與返祖現象</t>
  </si>
  <si>
    <t>達克比辦案11-荒漠救命蛙：沙漠生態系與動物的適應</t>
  </si>
  <si>
    <t>達克比辦案12：雨林縱火犯：生物多樣性與熱帶雨林生態系</t>
  </si>
  <si>
    <t>達克比辦案1：誰是仿冒大王？動物的保護色與擬態（改版）</t>
  </si>
  <si>
    <t>達克比辦案2: 壞蛋的祕密
另類的動物育兒行為</t>
  </si>
  <si>
    <t>達克比辦案3: 放屁者聯盟動物世界的射擊高手</t>
  </si>
  <si>
    <t>達克比辦案4: 尋找海洋怪聲</t>
  </si>
  <si>
    <t>達克比辦案5：救救昏倒羊！─動物的假死與擬傷</t>
  </si>
  <si>
    <t>達克比辦案6：暴龍遇到雞：動物的祖先與演化</t>
  </si>
  <si>
    <t>達克比辦案7：末日恐龍王─地球的五次生物大滅絕</t>
  </si>
  <si>
    <t>達克比辦案8：驚魂奧運會 物競天擇與適應</t>
  </si>
  <si>
    <t>用點心學校13：超級大明星</t>
  </si>
  <si>
    <t xml:space="preserve">林哲璋  
</t>
  </si>
  <si>
    <t xml:space="preserve">小天下  </t>
  </si>
  <si>
    <t>用點心學校12：不打不相識</t>
  </si>
  <si>
    <t>用點心學校11：美食大樂團</t>
  </si>
  <si>
    <t>用點心學校10：皇家金布丁</t>
  </si>
  <si>
    <t>楓之谷大冒險31：勇闖海盜村</t>
  </si>
  <si>
    <t xml:space="preserve">宋道樹 </t>
  </si>
  <si>
    <t>三采</t>
  </si>
  <si>
    <t>楓之谷大冒險32：闇黑龍王軍團</t>
  </si>
  <si>
    <t>楓之谷大冒險33：不死之軀</t>
  </si>
  <si>
    <t>優點專賣店</t>
  </si>
  <si>
    <t>吳雅芬</t>
  </si>
  <si>
    <t>大紅文化</t>
  </si>
  <si>
    <t>9789868094956</t>
  </si>
  <si>
    <t>大樹爺爺找房客</t>
  </si>
  <si>
    <t>陳麗雲</t>
  </si>
  <si>
    <t>康軒</t>
  </si>
  <si>
    <t>9789861519999</t>
  </si>
  <si>
    <t>鯊幫海盜古董店</t>
  </si>
  <si>
    <t>王文華.林世仁</t>
  </si>
  <si>
    <t>國語日報</t>
  </si>
  <si>
    <t>9789577516978</t>
  </si>
  <si>
    <t>希臘羅馬神話漫畫18：阿爾戈號遠征隊</t>
  </si>
  <si>
    <t>朴始連</t>
  </si>
  <si>
    <t>9789576589577</t>
  </si>
  <si>
    <t>跑薑餅人城市大逃亡13：雪梨</t>
  </si>
  <si>
    <t>宋道樹 </t>
  </si>
  <si>
    <t>9789576589140</t>
  </si>
  <si>
    <t>薑餅人王國理財學校3：就業與失業</t>
  </si>
  <si>
    <t>金彥廷</t>
  </si>
  <si>
    <t>9789576589102</t>
  </si>
  <si>
    <t>時光小學1+2套書</t>
  </si>
  <si>
    <t>王文華</t>
  </si>
  <si>
    <t>9789577518675</t>
  </si>
  <si>
    <t>時光小學三：我的媽媽曾美麗</t>
  </si>
  <si>
    <t>9789577518941</t>
  </si>
  <si>
    <t>爸爸變鱷魚了</t>
  </si>
  <si>
    <t>笑蓮</t>
  </si>
  <si>
    <t>台灣東方</t>
  </si>
  <si>
    <t>9789863385073</t>
  </si>
  <si>
    <t>金魚男孩</t>
  </si>
  <si>
    <t xml:space="preserve">麗莎．湯普森  </t>
  </si>
  <si>
    <t>小樹文化</t>
  </si>
  <si>
    <t>9789570487435</t>
  </si>
  <si>
    <t>許願椅三部曲(套書)：飛行魔法世界，童年最愛奇幻冒險故事！</t>
  </si>
  <si>
    <t>伊妮‧布萊敦</t>
  </si>
  <si>
    <t>9789570487039</t>
  </si>
  <si>
    <t>最美的環境教育小百科（海洋+森林雙套書）</t>
  </si>
  <si>
    <t>愛曼汀‧湯瑪士</t>
  </si>
  <si>
    <t>9789570487459</t>
  </si>
  <si>
    <t>故事台灣史1～4套書</t>
  </si>
  <si>
    <t>故事：寫給所
有人的歷史團隊, 胡川安, 席名彥, 林于煖, 郭忠豪, 涂欣凱, 陳世芳, 陳坤毅, 藍秋惠, 萬育莘</t>
  </si>
  <si>
    <t>親子天下</t>
  </si>
  <si>
    <t>林良爺爺的700字故事</t>
  </si>
  <si>
    <t>林良 </t>
  </si>
  <si>
    <t>有故事的郵票：臺灣囡仔古</t>
  </si>
  <si>
    <t>王文華,王淑芬，安石榴
, 林世仁, 花格子, 周惠玲, 海狗房東, 張友漁, 劉思源, 劉清彥</t>
  </si>
  <si>
    <t>遠流 </t>
  </si>
  <si>
    <t>夢想村的一年</t>
  </si>
  <si>
    <t>Cookie&amp;Liao、
陳素宜等</t>
  </si>
  <si>
    <t xml:space="preserve">國語日報 </t>
  </si>
  <si>
    <t>陪貓咪回家</t>
  </si>
  <si>
    <t>黃文輝、余治瑩、方素珍等</t>
  </si>
  <si>
    <t>童話顛倒國</t>
  </si>
  <si>
    <t xml:space="preserve"> 管家琪等</t>
  </si>
  <si>
    <t>校名：七股區後港國小
填表人：                            教務主任：                     校長：
連絡電話：7941305#14                網路電話：240201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</si>
</sst>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zoomScale="70" zoomScaleNormal="70" zoomScaleSheetLayoutView="100" zoomScalePageLayoutView="40" workbookViewId="0">
      <selection activeCell="K22" sqref="K22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21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24.6">
      <c r="A2" s="24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</row>
    <row r="4" spans="1:13" ht="32.4">
      <c r="A4" s="2">
        <v>1</v>
      </c>
      <c r="B4" s="6" t="s">
        <v>17</v>
      </c>
      <c r="C4" s="7" t="s">
        <v>18</v>
      </c>
      <c r="D4" s="7" t="s">
        <v>19</v>
      </c>
      <c r="E4" s="8" t="s">
        <v>20</v>
      </c>
      <c r="F4" s="9">
        <v>9780544562394</v>
      </c>
      <c r="G4" s="10">
        <v>7</v>
      </c>
      <c r="H4" s="11">
        <v>1400</v>
      </c>
      <c r="I4" s="12">
        <f>G4*H4</f>
        <v>9800</v>
      </c>
      <c r="J4" s="13" t="s">
        <v>21</v>
      </c>
      <c r="K4" s="13" t="s">
        <v>22</v>
      </c>
      <c r="L4" s="13" t="s">
        <v>22</v>
      </c>
      <c r="M4" s="14" t="s">
        <v>23</v>
      </c>
    </row>
    <row r="5" spans="1:13" ht="32.4">
      <c r="A5" s="2">
        <v>2</v>
      </c>
      <c r="B5" s="15" t="s">
        <v>24</v>
      </c>
      <c r="C5" s="16" t="s">
        <v>40</v>
      </c>
      <c r="D5" s="15" t="s">
        <v>25</v>
      </c>
      <c r="E5" s="8" t="s">
        <v>20</v>
      </c>
      <c r="F5" s="9">
        <v>9781787738584</v>
      </c>
      <c r="G5" s="10">
        <v>2</v>
      </c>
      <c r="H5" s="12">
        <v>875</v>
      </c>
      <c r="I5" s="12">
        <f>G5*H5</f>
        <v>1750</v>
      </c>
      <c r="J5" s="13" t="s">
        <v>21</v>
      </c>
      <c r="K5" s="13" t="s">
        <v>22</v>
      </c>
      <c r="L5" s="13" t="s">
        <v>22</v>
      </c>
      <c r="M5" s="14" t="s">
        <v>23</v>
      </c>
    </row>
    <row r="6" spans="1:13" ht="31.2">
      <c r="A6" s="2">
        <v>3</v>
      </c>
      <c r="B6" s="15" t="s">
        <v>26</v>
      </c>
      <c r="C6" s="16" t="s">
        <v>27</v>
      </c>
      <c r="D6" s="15" t="s">
        <v>28</v>
      </c>
      <c r="E6" s="8" t="s">
        <v>20</v>
      </c>
      <c r="F6" s="9">
        <v>9780345464651</v>
      </c>
      <c r="G6" s="10">
        <v>2</v>
      </c>
      <c r="H6" s="12">
        <v>630</v>
      </c>
      <c r="I6" s="12">
        <f t="shared" ref="I6:I59" si="0">G6*H6</f>
        <v>1260</v>
      </c>
      <c r="J6" s="13" t="s">
        <v>22</v>
      </c>
      <c r="K6" s="13" t="s">
        <v>22</v>
      </c>
      <c r="L6" s="13" t="s">
        <v>22</v>
      </c>
      <c r="M6" s="14" t="s">
        <v>23</v>
      </c>
    </row>
    <row r="7" spans="1:13" ht="31.2">
      <c r="A7" s="2">
        <v>4</v>
      </c>
      <c r="B7" s="15" t="s">
        <v>29</v>
      </c>
      <c r="C7" s="16" t="s">
        <v>27</v>
      </c>
      <c r="D7" s="15" t="s">
        <v>28</v>
      </c>
      <c r="E7" s="8" t="s">
        <v>20</v>
      </c>
      <c r="F7" s="9">
        <v>9780399594403</v>
      </c>
      <c r="G7" s="10">
        <v>2</v>
      </c>
      <c r="H7" s="12">
        <v>630</v>
      </c>
      <c r="I7" s="12">
        <f t="shared" si="0"/>
        <v>1260</v>
      </c>
      <c r="J7" s="13" t="s">
        <v>22</v>
      </c>
      <c r="K7" s="13" t="s">
        <v>22</v>
      </c>
      <c r="L7" s="13" t="s">
        <v>22</v>
      </c>
      <c r="M7" s="14" t="s">
        <v>23</v>
      </c>
    </row>
    <row r="8" spans="1:13" ht="31.2">
      <c r="A8" s="2">
        <v>5</v>
      </c>
      <c r="B8" s="15" t="s">
        <v>30</v>
      </c>
      <c r="C8" s="16" t="s">
        <v>27</v>
      </c>
      <c r="D8" s="15" t="s">
        <v>28</v>
      </c>
      <c r="E8" s="8" t="s">
        <v>20</v>
      </c>
      <c r="F8" s="9">
        <v>9780425285787</v>
      </c>
      <c r="G8" s="10">
        <v>2</v>
      </c>
      <c r="H8" s="12">
        <v>630</v>
      </c>
      <c r="I8" s="12">
        <f t="shared" si="0"/>
        <v>1260</v>
      </c>
      <c r="J8" s="13" t="s">
        <v>22</v>
      </c>
      <c r="K8" s="13" t="s">
        <v>22</v>
      </c>
      <c r="L8" s="13" t="s">
        <v>22</v>
      </c>
      <c r="M8" s="14" t="s">
        <v>23</v>
      </c>
    </row>
    <row r="9" spans="1:13" ht="31.2">
      <c r="A9" s="2">
        <v>6</v>
      </c>
      <c r="B9" s="15" t="s">
        <v>31</v>
      </c>
      <c r="C9" s="16" t="s">
        <v>32</v>
      </c>
      <c r="D9" s="15" t="s">
        <v>33</v>
      </c>
      <c r="E9" s="8" t="s">
        <v>20</v>
      </c>
      <c r="F9" s="9">
        <v>9781338602197</v>
      </c>
      <c r="G9" s="10">
        <v>2</v>
      </c>
      <c r="H9" s="12">
        <v>1364</v>
      </c>
      <c r="I9" s="12">
        <f t="shared" si="0"/>
        <v>2728</v>
      </c>
      <c r="J9" s="13" t="s">
        <v>21</v>
      </c>
      <c r="K9" s="13" t="s">
        <v>22</v>
      </c>
      <c r="L9" s="13" t="s">
        <v>22</v>
      </c>
      <c r="M9" s="14" t="s">
        <v>23</v>
      </c>
    </row>
    <row r="10" spans="1:13" ht="32.4">
      <c r="A10" s="2">
        <v>7</v>
      </c>
      <c r="B10" s="15" t="s">
        <v>34</v>
      </c>
      <c r="C10" s="16" t="s">
        <v>39</v>
      </c>
      <c r="D10" s="15" t="s">
        <v>28</v>
      </c>
      <c r="E10" s="8" t="s">
        <v>20</v>
      </c>
      <c r="F10" s="9">
        <v>9780345442390</v>
      </c>
      <c r="G10" s="10">
        <v>2</v>
      </c>
      <c r="H10" s="12">
        <v>640</v>
      </c>
      <c r="I10" s="12">
        <f t="shared" si="0"/>
        <v>1280</v>
      </c>
      <c r="J10" s="13" t="s">
        <v>22</v>
      </c>
      <c r="K10" s="13" t="s">
        <v>22</v>
      </c>
      <c r="L10" s="13" t="s">
        <v>22</v>
      </c>
      <c r="M10" s="14" t="s">
        <v>23</v>
      </c>
    </row>
    <row r="11" spans="1:13" ht="32.4">
      <c r="A11" s="2">
        <v>8</v>
      </c>
      <c r="B11" s="6" t="s">
        <v>35</v>
      </c>
      <c r="C11" s="17" t="s">
        <v>36</v>
      </c>
      <c r="D11" s="7" t="s">
        <v>33</v>
      </c>
      <c r="E11" s="8" t="s">
        <v>20</v>
      </c>
      <c r="F11" s="9">
        <v>9781338251753</v>
      </c>
      <c r="G11" s="10">
        <v>2</v>
      </c>
      <c r="H11" s="11">
        <v>385</v>
      </c>
      <c r="I11" s="12">
        <f t="shared" si="0"/>
        <v>770</v>
      </c>
      <c r="J11" s="13" t="s">
        <v>22</v>
      </c>
      <c r="K11" s="13" t="s">
        <v>22</v>
      </c>
      <c r="L11" s="13" t="s">
        <v>22</v>
      </c>
      <c r="M11" s="14" t="s">
        <v>23</v>
      </c>
    </row>
    <row r="12" spans="1:13" ht="48.6">
      <c r="A12" s="2">
        <v>9</v>
      </c>
      <c r="B12" s="6" t="s">
        <v>37</v>
      </c>
      <c r="C12" s="17" t="s">
        <v>36</v>
      </c>
      <c r="D12" s="7" t="s">
        <v>33</v>
      </c>
      <c r="E12" s="8" t="s">
        <v>20</v>
      </c>
      <c r="F12" s="9">
        <v>9781338252071</v>
      </c>
      <c r="G12" s="10">
        <v>2</v>
      </c>
      <c r="H12" s="11">
        <v>385</v>
      </c>
      <c r="I12" s="12">
        <f t="shared" si="0"/>
        <v>770</v>
      </c>
      <c r="J12" s="13" t="s">
        <v>22</v>
      </c>
      <c r="K12" s="13" t="s">
        <v>22</v>
      </c>
      <c r="L12" s="13" t="s">
        <v>22</v>
      </c>
      <c r="M12" s="14" t="s">
        <v>23</v>
      </c>
    </row>
    <row r="13" spans="1:13" ht="48.6">
      <c r="A13" s="2">
        <v>10</v>
      </c>
      <c r="B13" s="6" t="s">
        <v>38</v>
      </c>
      <c r="C13" s="17" t="s">
        <v>36</v>
      </c>
      <c r="D13" s="7" t="s">
        <v>33</v>
      </c>
      <c r="E13" s="8" t="s">
        <v>20</v>
      </c>
      <c r="F13" s="9">
        <v>9780545312837</v>
      </c>
      <c r="G13" s="10">
        <v>2</v>
      </c>
      <c r="H13" s="11">
        <v>385</v>
      </c>
      <c r="I13" s="12">
        <f t="shared" si="0"/>
        <v>770</v>
      </c>
      <c r="J13" s="13" t="s">
        <v>22</v>
      </c>
      <c r="K13" s="13" t="s">
        <v>22</v>
      </c>
      <c r="L13" s="13" t="s">
        <v>22</v>
      </c>
      <c r="M13" s="14" t="s">
        <v>23</v>
      </c>
    </row>
    <row r="14" spans="1:13" ht="129.6">
      <c r="A14" s="2">
        <v>11</v>
      </c>
      <c r="B14" s="6" t="s">
        <v>107</v>
      </c>
      <c r="C14" s="17" t="s">
        <v>108</v>
      </c>
      <c r="D14" s="7" t="s">
        <v>109</v>
      </c>
      <c r="E14" s="8" t="s">
        <v>44</v>
      </c>
      <c r="F14" s="9">
        <v>4717211027660</v>
      </c>
      <c r="G14" s="10">
        <v>1</v>
      </c>
      <c r="H14" s="11">
        <v>1520</v>
      </c>
      <c r="I14" s="12">
        <f>G14*H14</f>
        <v>1520</v>
      </c>
      <c r="J14" s="13" t="s">
        <v>21</v>
      </c>
      <c r="K14" s="13" t="s">
        <v>22</v>
      </c>
      <c r="L14" s="13" t="s">
        <v>22</v>
      </c>
      <c r="M14" s="13"/>
    </row>
    <row r="15" spans="1:13" ht="19.8">
      <c r="A15" s="2">
        <v>12</v>
      </c>
      <c r="B15" s="6" t="s">
        <v>110</v>
      </c>
      <c r="C15" s="17" t="s">
        <v>111</v>
      </c>
      <c r="D15" s="7" t="s">
        <v>77</v>
      </c>
      <c r="E15" s="8" t="s">
        <v>44</v>
      </c>
      <c r="F15" s="9">
        <v>9789577515797</v>
      </c>
      <c r="G15" s="10">
        <v>11</v>
      </c>
      <c r="H15" s="11">
        <v>250</v>
      </c>
      <c r="I15" s="12">
        <f>G15*H15</f>
        <v>2750</v>
      </c>
      <c r="J15" s="13" t="s">
        <v>22</v>
      </c>
      <c r="K15" s="13" t="s">
        <v>22</v>
      </c>
      <c r="L15" s="13" t="s">
        <v>22</v>
      </c>
      <c r="M15" s="13"/>
    </row>
    <row r="16" spans="1:13" ht="113.4">
      <c r="A16" s="2">
        <v>13</v>
      </c>
      <c r="B16" s="6" t="s">
        <v>112</v>
      </c>
      <c r="C16" s="17" t="s">
        <v>113</v>
      </c>
      <c r="D16" s="7" t="s">
        <v>114</v>
      </c>
      <c r="E16" s="8" t="s">
        <v>44</v>
      </c>
      <c r="F16" s="9">
        <v>9789573295433</v>
      </c>
      <c r="G16" s="10">
        <v>11</v>
      </c>
      <c r="H16" s="11">
        <v>370</v>
      </c>
      <c r="I16" s="12">
        <f>G16*H16</f>
        <v>4070</v>
      </c>
      <c r="J16" s="13" t="s">
        <v>22</v>
      </c>
      <c r="K16" s="13" t="s">
        <v>22</v>
      </c>
      <c r="L16" s="13" t="s">
        <v>22</v>
      </c>
      <c r="M16" s="13"/>
    </row>
    <row r="17" spans="1:13" ht="32.4">
      <c r="A17" s="2">
        <v>14</v>
      </c>
      <c r="B17" s="6" t="s">
        <v>115</v>
      </c>
      <c r="C17" s="17" t="s">
        <v>116</v>
      </c>
      <c r="D17" s="7" t="s">
        <v>117</v>
      </c>
      <c r="E17" s="8" t="s">
        <v>44</v>
      </c>
      <c r="F17" s="9">
        <v>9789577516633</v>
      </c>
      <c r="G17" s="10">
        <v>11</v>
      </c>
      <c r="H17" s="11">
        <v>250</v>
      </c>
      <c r="I17" s="12">
        <f t="shared" si="0"/>
        <v>2750</v>
      </c>
      <c r="J17" s="13" t="s">
        <v>22</v>
      </c>
      <c r="K17" s="13" t="s">
        <v>22</v>
      </c>
      <c r="L17" s="13" t="s">
        <v>22</v>
      </c>
      <c r="M17" s="13"/>
    </row>
    <row r="18" spans="1:13" ht="32.4">
      <c r="A18" s="2">
        <v>15</v>
      </c>
      <c r="B18" s="6" t="s">
        <v>118</v>
      </c>
      <c r="C18" s="17" t="s">
        <v>119</v>
      </c>
      <c r="D18" s="7" t="s">
        <v>117</v>
      </c>
      <c r="E18" s="8" t="s">
        <v>44</v>
      </c>
      <c r="F18" s="9">
        <v>9789577516459</v>
      </c>
      <c r="G18" s="10">
        <v>11</v>
      </c>
      <c r="H18" s="11">
        <v>250</v>
      </c>
      <c r="I18" s="12">
        <f t="shared" si="0"/>
        <v>2750</v>
      </c>
      <c r="J18" s="13" t="s">
        <v>22</v>
      </c>
      <c r="K18" s="13" t="s">
        <v>22</v>
      </c>
      <c r="L18" s="13" t="s">
        <v>22</v>
      </c>
      <c r="M18" s="13"/>
    </row>
    <row r="19" spans="1:13" ht="19.8">
      <c r="A19" s="2">
        <v>16</v>
      </c>
      <c r="B19" s="6" t="s">
        <v>120</v>
      </c>
      <c r="C19" s="17" t="s">
        <v>121</v>
      </c>
      <c r="D19" s="7" t="s">
        <v>117</v>
      </c>
      <c r="E19" s="8" t="s">
        <v>44</v>
      </c>
      <c r="F19" s="9">
        <v>9789577515780</v>
      </c>
      <c r="G19" s="10">
        <v>11</v>
      </c>
      <c r="H19" s="11">
        <v>250</v>
      </c>
      <c r="I19" s="12">
        <f t="shared" si="0"/>
        <v>2750</v>
      </c>
      <c r="J19" s="13" t="s">
        <v>22</v>
      </c>
      <c r="K19" s="13" t="s">
        <v>22</v>
      </c>
      <c r="L19" s="13" t="s">
        <v>22</v>
      </c>
      <c r="M19" s="13"/>
    </row>
    <row r="20" spans="1:13" ht="19.8">
      <c r="A20" s="2">
        <v>17</v>
      </c>
      <c r="B20" s="6" t="s">
        <v>67</v>
      </c>
      <c r="C20" s="17" t="s">
        <v>68</v>
      </c>
      <c r="D20" s="7" t="s">
        <v>69</v>
      </c>
      <c r="E20" s="8" t="s">
        <v>44</v>
      </c>
      <c r="F20" s="9" t="s">
        <v>70</v>
      </c>
      <c r="G20" s="10">
        <v>11</v>
      </c>
      <c r="H20" s="11">
        <v>500</v>
      </c>
      <c r="I20" s="12">
        <f t="shared" si="0"/>
        <v>5500</v>
      </c>
      <c r="J20" s="13" t="s">
        <v>22</v>
      </c>
      <c r="K20" s="13" t="s">
        <v>22</v>
      </c>
      <c r="L20" s="13" t="s">
        <v>22</v>
      </c>
      <c r="M20" s="13"/>
    </row>
    <row r="21" spans="1:13" ht="19.8">
      <c r="A21" s="2">
        <v>18</v>
      </c>
      <c r="B21" s="6" t="s">
        <v>71</v>
      </c>
      <c r="C21" s="17" t="s">
        <v>72</v>
      </c>
      <c r="D21" s="7" t="s">
        <v>73</v>
      </c>
      <c r="E21" s="8" t="s">
        <v>44</v>
      </c>
      <c r="F21" s="9" t="s">
        <v>74</v>
      </c>
      <c r="G21" s="10">
        <v>3</v>
      </c>
      <c r="H21" s="11">
        <v>270</v>
      </c>
      <c r="I21" s="12">
        <f t="shared" si="0"/>
        <v>810</v>
      </c>
      <c r="J21" s="13" t="s">
        <v>22</v>
      </c>
      <c r="K21" s="13" t="s">
        <v>22</v>
      </c>
      <c r="L21" s="13" t="s">
        <v>22</v>
      </c>
      <c r="M21" s="13"/>
    </row>
    <row r="22" spans="1:13" ht="19.8">
      <c r="A22" s="2">
        <v>19</v>
      </c>
      <c r="B22" s="6" t="s">
        <v>75</v>
      </c>
      <c r="C22" s="17" t="s">
        <v>76</v>
      </c>
      <c r="D22" s="7" t="s">
        <v>77</v>
      </c>
      <c r="E22" s="8" t="s">
        <v>44</v>
      </c>
      <c r="F22" s="9" t="s">
        <v>78</v>
      </c>
      <c r="G22" s="10">
        <v>3</v>
      </c>
      <c r="H22" s="11">
        <v>260</v>
      </c>
      <c r="I22" s="12">
        <f t="shared" si="0"/>
        <v>780</v>
      </c>
      <c r="J22" s="13" t="s">
        <v>22</v>
      </c>
      <c r="K22" s="13" t="s">
        <v>22</v>
      </c>
      <c r="L22" s="13" t="s">
        <v>22</v>
      </c>
      <c r="M22" s="13"/>
    </row>
    <row r="23" spans="1:13" ht="32.4">
      <c r="A23" s="2">
        <v>20</v>
      </c>
      <c r="B23" s="6" t="s">
        <v>79</v>
      </c>
      <c r="C23" s="17" t="s">
        <v>80</v>
      </c>
      <c r="D23" s="7" t="s">
        <v>64</v>
      </c>
      <c r="E23" s="8" t="s">
        <v>44</v>
      </c>
      <c r="F23" s="9" t="s">
        <v>81</v>
      </c>
      <c r="G23" s="10">
        <v>3</v>
      </c>
      <c r="H23" s="11">
        <v>350</v>
      </c>
      <c r="I23" s="12">
        <f t="shared" si="0"/>
        <v>1050</v>
      </c>
      <c r="J23" s="13" t="s">
        <v>22</v>
      </c>
      <c r="K23" s="13" t="s">
        <v>22</v>
      </c>
      <c r="L23" s="13" t="s">
        <v>22</v>
      </c>
      <c r="M23" s="13"/>
    </row>
    <row r="24" spans="1:13" ht="32.4">
      <c r="A24" s="2">
        <v>21</v>
      </c>
      <c r="B24" s="6" t="s">
        <v>82</v>
      </c>
      <c r="C24" s="17" t="s">
        <v>83</v>
      </c>
      <c r="D24" s="7" t="s">
        <v>64</v>
      </c>
      <c r="E24" s="8" t="s">
        <v>44</v>
      </c>
      <c r="F24" s="9" t="s">
        <v>84</v>
      </c>
      <c r="G24" s="10">
        <v>2</v>
      </c>
      <c r="H24" s="11">
        <v>340</v>
      </c>
      <c r="I24" s="12">
        <f t="shared" si="0"/>
        <v>680</v>
      </c>
      <c r="J24" s="13" t="s">
        <v>22</v>
      </c>
      <c r="K24" s="13" t="s">
        <v>22</v>
      </c>
      <c r="L24" s="13" t="s">
        <v>22</v>
      </c>
      <c r="M24" s="13"/>
    </row>
    <row r="25" spans="1:13" ht="32.4">
      <c r="A25" s="2">
        <v>22</v>
      </c>
      <c r="B25" s="6" t="s">
        <v>85</v>
      </c>
      <c r="C25" s="17" t="s">
        <v>86</v>
      </c>
      <c r="D25" s="7" t="s">
        <v>64</v>
      </c>
      <c r="E25" s="8" t="s">
        <v>44</v>
      </c>
      <c r="F25" s="9" t="s">
        <v>87</v>
      </c>
      <c r="G25" s="10">
        <v>2</v>
      </c>
      <c r="H25" s="11">
        <v>340</v>
      </c>
      <c r="I25" s="12">
        <f t="shared" si="0"/>
        <v>680</v>
      </c>
      <c r="J25" s="13" t="s">
        <v>22</v>
      </c>
      <c r="K25" s="13" t="s">
        <v>22</v>
      </c>
      <c r="L25" s="13" t="s">
        <v>22</v>
      </c>
      <c r="M25" s="13"/>
    </row>
    <row r="26" spans="1:13" ht="19.8">
      <c r="A26" s="2">
        <v>23</v>
      </c>
      <c r="B26" s="6" t="s">
        <v>88</v>
      </c>
      <c r="C26" s="17" t="s">
        <v>89</v>
      </c>
      <c r="D26" s="7" t="s">
        <v>77</v>
      </c>
      <c r="E26" s="8" t="s">
        <v>44</v>
      </c>
      <c r="F26" s="9" t="s">
        <v>90</v>
      </c>
      <c r="G26" s="10">
        <v>2</v>
      </c>
      <c r="H26" s="11">
        <v>540</v>
      </c>
      <c r="I26" s="12">
        <f t="shared" si="0"/>
        <v>1080</v>
      </c>
      <c r="J26" s="13" t="s">
        <v>21</v>
      </c>
      <c r="K26" s="13" t="s">
        <v>22</v>
      </c>
      <c r="L26" s="13" t="s">
        <v>22</v>
      </c>
      <c r="M26" s="13"/>
    </row>
    <row r="27" spans="1:13" ht="32.4">
      <c r="A27" s="2">
        <v>24</v>
      </c>
      <c r="B27" s="6" t="s">
        <v>91</v>
      </c>
      <c r="C27" s="17" t="s">
        <v>89</v>
      </c>
      <c r="D27" s="7" t="s">
        <v>77</v>
      </c>
      <c r="E27" s="8" t="s">
        <v>44</v>
      </c>
      <c r="F27" s="9" t="s">
        <v>92</v>
      </c>
      <c r="G27" s="10">
        <v>2</v>
      </c>
      <c r="H27" s="11">
        <v>320</v>
      </c>
      <c r="I27" s="12">
        <f t="shared" si="0"/>
        <v>640</v>
      </c>
      <c r="J27" s="13" t="s">
        <v>22</v>
      </c>
      <c r="K27" s="13" t="s">
        <v>22</v>
      </c>
      <c r="L27" s="13" t="s">
        <v>22</v>
      </c>
      <c r="M27" s="13"/>
    </row>
    <row r="28" spans="1:13" ht="19.8">
      <c r="A28" s="2">
        <v>25</v>
      </c>
      <c r="B28" s="6" t="s">
        <v>93</v>
      </c>
      <c r="C28" s="17" t="s">
        <v>94</v>
      </c>
      <c r="D28" s="7" t="s">
        <v>95</v>
      </c>
      <c r="E28" s="8" t="s">
        <v>44</v>
      </c>
      <c r="F28" s="9" t="s">
        <v>96</v>
      </c>
      <c r="G28" s="10">
        <v>2</v>
      </c>
      <c r="H28" s="11">
        <v>240</v>
      </c>
      <c r="I28" s="12">
        <f t="shared" si="0"/>
        <v>480</v>
      </c>
      <c r="J28" s="13" t="s">
        <v>22</v>
      </c>
      <c r="K28" s="13" t="s">
        <v>22</v>
      </c>
      <c r="L28" s="13" t="s">
        <v>22</v>
      </c>
      <c r="M28" s="13"/>
    </row>
    <row r="29" spans="1:13" ht="19.8">
      <c r="A29" s="2">
        <v>26</v>
      </c>
      <c r="B29" s="6" t="s">
        <v>97</v>
      </c>
      <c r="C29" s="17" t="s">
        <v>98</v>
      </c>
      <c r="D29" s="7" t="s">
        <v>99</v>
      </c>
      <c r="E29" s="8" t="s">
        <v>44</v>
      </c>
      <c r="F29" s="9" t="s">
        <v>100</v>
      </c>
      <c r="G29" s="10">
        <v>2</v>
      </c>
      <c r="H29" s="11">
        <v>350</v>
      </c>
      <c r="I29" s="12">
        <f t="shared" si="0"/>
        <v>700</v>
      </c>
      <c r="J29" s="13" t="s">
        <v>22</v>
      </c>
      <c r="K29" s="13" t="s">
        <v>22</v>
      </c>
      <c r="L29" s="13" t="s">
        <v>22</v>
      </c>
      <c r="M29" s="13"/>
    </row>
    <row r="30" spans="1:13" ht="48.6">
      <c r="A30" s="2">
        <v>27</v>
      </c>
      <c r="B30" s="6" t="s">
        <v>101</v>
      </c>
      <c r="C30" s="17" t="s">
        <v>102</v>
      </c>
      <c r="D30" s="7" t="s">
        <v>99</v>
      </c>
      <c r="E30" s="8" t="s">
        <v>44</v>
      </c>
      <c r="F30" s="9" t="s">
        <v>103</v>
      </c>
      <c r="G30" s="10">
        <v>2</v>
      </c>
      <c r="H30" s="11">
        <v>878</v>
      </c>
      <c r="I30" s="12">
        <f t="shared" si="0"/>
        <v>1756</v>
      </c>
      <c r="J30" s="13" t="s">
        <v>21</v>
      </c>
      <c r="K30" s="13" t="s">
        <v>22</v>
      </c>
      <c r="L30" s="13" t="s">
        <v>22</v>
      </c>
      <c r="M30" s="13"/>
    </row>
    <row r="31" spans="1:13" ht="32.4">
      <c r="A31" s="2">
        <v>28</v>
      </c>
      <c r="B31" s="6" t="s">
        <v>104</v>
      </c>
      <c r="C31" s="17" t="s">
        <v>105</v>
      </c>
      <c r="D31" s="7" t="s">
        <v>99</v>
      </c>
      <c r="E31" s="8" t="s">
        <v>44</v>
      </c>
      <c r="F31" s="9" t="s">
        <v>106</v>
      </c>
      <c r="G31" s="10">
        <v>2</v>
      </c>
      <c r="H31" s="11">
        <v>900</v>
      </c>
      <c r="I31" s="12">
        <f t="shared" si="0"/>
        <v>1800</v>
      </c>
      <c r="J31" s="13" t="s">
        <v>21</v>
      </c>
      <c r="K31" s="13" t="s">
        <v>22</v>
      </c>
      <c r="L31" s="13" t="s">
        <v>22</v>
      </c>
      <c r="M31" s="13"/>
    </row>
    <row r="32" spans="1:13" ht="48.6">
      <c r="A32" s="2">
        <v>29</v>
      </c>
      <c r="B32" s="6" t="s">
        <v>41</v>
      </c>
      <c r="C32" s="17" t="s">
        <v>42</v>
      </c>
      <c r="D32" s="7" t="s">
        <v>43</v>
      </c>
      <c r="E32" s="8" t="s">
        <v>44</v>
      </c>
      <c r="F32" s="9">
        <v>9789575036980</v>
      </c>
      <c r="G32" s="10">
        <v>3</v>
      </c>
      <c r="H32" s="11">
        <v>320</v>
      </c>
      <c r="I32" s="12">
        <f t="shared" si="0"/>
        <v>960</v>
      </c>
      <c r="J32" s="13" t="s">
        <v>22</v>
      </c>
      <c r="K32" s="13" t="s">
        <v>22</v>
      </c>
      <c r="L32" s="13" t="s">
        <v>22</v>
      </c>
      <c r="M32" s="13"/>
    </row>
    <row r="33" spans="1:13" ht="48.6">
      <c r="A33" s="2">
        <v>30</v>
      </c>
      <c r="B33" s="6" t="s">
        <v>45</v>
      </c>
      <c r="C33" s="17" t="s">
        <v>42</v>
      </c>
      <c r="D33" s="7" t="s">
        <v>43</v>
      </c>
      <c r="E33" s="8" t="s">
        <v>44</v>
      </c>
      <c r="F33" s="9">
        <v>9786263050488</v>
      </c>
      <c r="G33" s="10">
        <v>3</v>
      </c>
      <c r="H33" s="11">
        <v>320</v>
      </c>
      <c r="I33" s="12">
        <f t="shared" si="0"/>
        <v>960</v>
      </c>
      <c r="J33" s="13" t="s">
        <v>22</v>
      </c>
      <c r="K33" s="13" t="s">
        <v>22</v>
      </c>
      <c r="L33" s="13" t="s">
        <v>22</v>
      </c>
      <c r="M33" s="13"/>
    </row>
    <row r="34" spans="1:13" ht="48.6">
      <c r="A34" s="2">
        <v>31</v>
      </c>
      <c r="B34" s="6" t="s">
        <v>46</v>
      </c>
      <c r="C34" s="17" t="s">
        <v>42</v>
      </c>
      <c r="D34" s="7" t="s">
        <v>43</v>
      </c>
      <c r="E34" s="8" t="s">
        <v>44</v>
      </c>
      <c r="F34" s="9">
        <v>9786263051973</v>
      </c>
      <c r="G34" s="10">
        <v>3</v>
      </c>
      <c r="H34" s="11">
        <v>340</v>
      </c>
      <c r="I34" s="12">
        <f t="shared" si="0"/>
        <v>1020</v>
      </c>
      <c r="J34" s="13" t="s">
        <v>22</v>
      </c>
      <c r="K34" s="13" t="s">
        <v>22</v>
      </c>
      <c r="L34" s="13" t="s">
        <v>22</v>
      </c>
      <c r="M34" s="13"/>
    </row>
    <row r="35" spans="1:13" ht="48.6">
      <c r="A35" s="2">
        <v>32</v>
      </c>
      <c r="B35" s="6" t="s">
        <v>47</v>
      </c>
      <c r="C35" s="17" t="s">
        <v>42</v>
      </c>
      <c r="D35" s="7" t="s">
        <v>43</v>
      </c>
      <c r="E35" s="8" t="s">
        <v>44</v>
      </c>
      <c r="F35" s="9">
        <v>9786263053595</v>
      </c>
      <c r="G35" s="10">
        <v>3</v>
      </c>
      <c r="H35" s="11">
        <v>340</v>
      </c>
      <c r="I35" s="12">
        <f t="shared" si="0"/>
        <v>1020</v>
      </c>
      <c r="J35" s="13" t="s">
        <v>22</v>
      </c>
      <c r="K35" s="13" t="s">
        <v>22</v>
      </c>
      <c r="L35" s="13" t="s">
        <v>22</v>
      </c>
      <c r="M35" s="13"/>
    </row>
    <row r="36" spans="1:13" ht="48.6">
      <c r="A36" s="2">
        <v>33</v>
      </c>
      <c r="B36" s="6" t="s">
        <v>48</v>
      </c>
      <c r="C36" s="17" t="s">
        <v>42</v>
      </c>
      <c r="D36" s="7" t="s">
        <v>43</v>
      </c>
      <c r="E36" s="8" t="s">
        <v>44</v>
      </c>
      <c r="F36" s="9">
        <v>9789869201384</v>
      </c>
      <c r="G36" s="10">
        <v>2</v>
      </c>
      <c r="H36" s="11">
        <v>299</v>
      </c>
      <c r="I36" s="12">
        <f t="shared" si="0"/>
        <v>598</v>
      </c>
      <c r="J36" s="13" t="s">
        <v>22</v>
      </c>
      <c r="K36" s="13" t="s">
        <v>22</v>
      </c>
      <c r="L36" s="13" t="s">
        <v>22</v>
      </c>
      <c r="M36" s="13"/>
    </row>
    <row r="37" spans="1:13" ht="32.4">
      <c r="A37" s="2">
        <v>34</v>
      </c>
      <c r="B37" s="6" t="s">
        <v>49</v>
      </c>
      <c r="C37" s="17" t="s">
        <v>42</v>
      </c>
      <c r="D37" s="7" t="s">
        <v>43</v>
      </c>
      <c r="E37" s="8" t="s">
        <v>44</v>
      </c>
      <c r="F37" s="9">
        <v>9789862418314</v>
      </c>
      <c r="G37" s="10">
        <v>2</v>
      </c>
      <c r="H37" s="11">
        <v>299</v>
      </c>
      <c r="I37" s="12">
        <f t="shared" si="0"/>
        <v>598</v>
      </c>
      <c r="J37" s="13" t="s">
        <v>22</v>
      </c>
      <c r="K37" s="13" t="s">
        <v>22</v>
      </c>
      <c r="L37" s="13" t="s">
        <v>22</v>
      </c>
      <c r="M37" s="13"/>
    </row>
    <row r="38" spans="1:13" ht="32.4">
      <c r="A38" s="2">
        <v>35</v>
      </c>
      <c r="B38" s="6" t="s">
        <v>50</v>
      </c>
      <c r="C38" s="17" t="s">
        <v>42</v>
      </c>
      <c r="D38" s="7" t="s">
        <v>43</v>
      </c>
      <c r="E38" s="8" t="s">
        <v>44</v>
      </c>
      <c r="F38" s="9">
        <v>9789863980100</v>
      </c>
      <c r="G38" s="10">
        <v>2</v>
      </c>
      <c r="H38" s="11">
        <v>300</v>
      </c>
      <c r="I38" s="12">
        <f t="shared" si="0"/>
        <v>600</v>
      </c>
      <c r="J38" s="13" t="s">
        <v>22</v>
      </c>
      <c r="K38" s="13" t="s">
        <v>22</v>
      </c>
      <c r="L38" s="13" t="s">
        <v>22</v>
      </c>
      <c r="M38" s="13"/>
    </row>
    <row r="39" spans="1:13" ht="32.4">
      <c r="A39" s="2">
        <v>36</v>
      </c>
      <c r="B39" s="6" t="s">
        <v>51</v>
      </c>
      <c r="C39" s="17" t="s">
        <v>42</v>
      </c>
      <c r="D39" s="7" t="s">
        <v>43</v>
      </c>
      <c r="E39" s="8" t="s">
        <v>44</v>
      </c>
      <c r="F39" s="9">
        <v>9789869261449</v>
      </c>
      <c r="G39" s="10">
        <v>2</v>
      </c>
      <c r="H39" s="11">
        <v>299</v>
      </c>
      <c r="I39" s="12">
        <f t="shared" si="0"/>
        <v>598</v>
      </c>
      <c r="J39" s="13" t="s">
        <v>22</v>
      </c>
      <c r="K39" s="13" t="s">
        <v>22</v>
      </c>
      <c r="L39" s="13" t="s">
        <v>22</v>
      </c>
      <c r="M39" s="13"/>
    </row>
    <row r="40" spans="1:13" ht="32.4">
      <c r="A40" s="2">
        <v>37</v>
      </c>
      <c r="B40" s="6" t="s">
        <v>52</v>
      </c>
      <c r="C40" s="17" t="s">
        <v>42</v>
      </c>
      <c r="D40" s="7" t="s">
        <v>43</v>
      </c>
      <c r="E40" s="8" t="s">
        <v>44</v>
      </c>
      <c r="F40" s="9">
        <v>9789869391832</v>
      </c>
      <c r="G40" s="10">
        <v>2</v>
      </c>
      <c r="H40" s="11">
        <v>299</v>
      </c>
      <c r="I40" s="12">
        <f t="shared" si="0"/>
        <v>598</v>
      </c>
      <c r="J40" s="13" t="s">
        <v>22</v>
      </c>
      <c r="K40" s="13" t="s">
        <v>22</v>
      </c>
      <c r="L40" s="13" t="s">
        <v>22</v>
      </c>
      <c r="M40" s="13"/>
    </row>
    <row r="41" spans="1:13" ht="32.4">
      <c r="A41" s="2">
        <v>38</v>
      </c>
      <c r="B41" s="6" t="s">
        <v>53</v>
      </c>
      <c r="C41" s="17" t="s">
        <v>42</v>
      </c>
      <c r="D41" s="7" t="s">
        <v>43</v>
      </c>
      <c r="E41" s="8" t="s">
        <v>44</v>
      </c>
      <c r="F41" s="9">
        <v>9789575030674</v>
      </c>
      <c r="G41" s="10">
        <v>2</v>
      </c>
      <c r="H41" s="11">
        <v>320</v>
      </c>
      <c r="I41" s="12">
        <f t="shared" si="0"/>
        <v>640</v>
      </c>
      <c r="J41" s="13" t="s">
        <v>22</v>
      </c>
      <c r="K41" s="13" t="s">
        <v>22</v>
      </c>
      <c r="L41" s="13" t="s">
        <v>22</v>
      </c>
      <c r="M41" s="13"/>
    </row>
    <row r="42" spans="1:13" ht="32.4">
      <c r="A42" s="2">
        <v>39</v>
      </c>
      <c r="B42" s="6" t="s">
        <v>54</v>
      </c>
      <c r="C42" s="17" t="s">
        <v>42</v>
      </c>
      <c r="D42" s="7" t="s">
        <v>43</v>
      </c>
      <c r="E42" s="8" t="s">
        <v>44</v>
      </c>
      <c r="F42" s="9">
        <v>9789575034535</v>
      </c>
      <c r="G42" s="10">
        <v>2</v>
      </c>
      <c r="H42" s="11">
        <v>320</v>
      </c>
      <c r="I42" s="12">
        <f t="shared" si="0"/>
        <v>640</v>
      </c>
      <c r="J42" s="13" t="s">
        <v>22</v>
      </c>
      <c r="K42" s="13" t="s">
        <v>22</v>
      </c>
      <c r="L42" s="13" t="s">
        <v>22</v>
      </c>
      <c r="M42" s="13"/>
    </row>
    <row r="43" spans="1:13" ht="32.4">
      <c r="A43" s="2">
        <v>40</v>
      </c>
      <c r="B43" s="6" t="s">
        <v>55</v>
      </c>
      <c r="C43" s="17" t="s">
        <v>42</v>
      </c>
      <c r="D43" s="7" t="s">
        <v>43</v>
      </c>
      <c r="E43" s="8" t="s">
        <v>44</v>
      </c>
      <c r="F43" s="9">
        <v>9789575035716</v>
      </c>
      <c r="G43" s="10">
        <v>2</v>
      </c>
      <c r="H43" s="11">
        <v>320</v>
      </c>
      <c r="I43" s="12">
        <f t="shared" si="0"/>
        <v>640</v>
      </c>
      <c r="J43" s="13" t="s">
        <v>22</v>
      </c>
      <c r="K43" s="13" t="s">
        <v>22</v>
      </c>
      <c r="L43" s="13" t="s">
        <v>22</v>
      </c>
      <c r="M43" s="13"/>
    </row>
    <row r="44" spans="1:13" ht="32.4">
      <c r="A44" s="2">
        <v>41</v>
      </c>
      <c r="B44" s="6" t="s">
        <v>56</v>
      </c>
      <c r="C44" s="17" t="s">
        <v>57</v>
      </c>
      <c r="D44" s="7" t="s">
        <v>58</v>
      </c>
      <c r="E44" s="8" t="s">
        <v>44</v>
      </c>
      <c r="F44" s="9">
        <v>9789865255855</v>
      </c>
      <c r="G44" s="10">
        <v>2</v>
      </c>
      <c r="H44" s="11">
        <v>300</v>
      </c>
      <c r="I44" s="12">
        <f t="shared" si="0"/>
        <v>600</v>
      </c>
      <c r="J44" s="13" t="s">
        <v>22</v>
      </c>
      <c r="K44" s="13" t="s">
        <v>22</v>
      </c>
      <c r="L44" s="13" t="s">
        <v>22</v>
      </c>
      <c r="M44" s="13"/>
    </row>
    <row r="45" spans="1:13" ht="32.4">
      <c r="A45" s="2">
        <v>42</v>
      </c>
      <c r="B45" s="6" t="s">
        <v>59</v>
      </c>
      <c r="C45" s="17" t="s">
        <v>57</v>
      </c>
      <c r="D45" s="7" t="s">
        <v>58</v>
      </c>
      <c r="E45" s="8" t="s">
        <v>44</v>
      </c>
      <c r="F45" s="9">
        <v>9789865250287</v>
      </c>
      <c r="G45" s="10">
        <v>2</v>
      </c>
      <c r="H45" s="11">
        <v>300</v>
      </c>
      <c r="I45" s="12">
        <f t="shared" si="0"/>
        <v>600</v>
      </c>
      <c r="J45" s="13" t="s">
        <v>22</v>
      </c>
      <c r="K45" s="13" t="s">
        <v>22</v>
      </c>
      <c r="L45" s="13" t="s">
        <v>22</v>
      </c>
      <c r="M45" s="13"/>
    </row>
    <row r="46" spans="1:13" ht="32.4">
      <c r="A46" s="2">
        <v>43</v>
      </c>
      <c r="B46" s="6" t="s">
        <v>60</v>
      </c>
      <c r="C46" s="17" t="s">
        <v>57</v>
      </c>
      <c r="D46" s="7" t="s">
        <v>58</v>
      </c>
      <c r="E46" s="8" t="s">
        <v>44</v>
      </c>
      <c r="F46" s="9">
        <v>9789864799107</v>
      </c>
      <c r="G46" s="10">
        <v>2</v>
      </c>
      <c r="H46" s="11">
        <v>300</v>
      </c>
      <c r="I46" s="12">
        <f t="shared" si="0"/>
        <v>600</v>
      </c>
      <c r="J46" s="13" t="s">
        <v>22</v>
      </c>
      <c r="K46" s="13" t="s">
        <v>22</v>
      </c>
      <c r="L46" s="13" t="s">
        <v>22</v>
      </c>
      <c r="M46" s="13"/>
    </row>
    <row r="47" spans="1:13" ht="32.4">
      <c r="A47" s="2">
        <v>44</v>
      </c>
      <c r="B47" s="6" t="s">
        <v>61</v>
      </c>
      <c r="C47" s="17" t="s">
        <v>57</v>
      </c>
      <c r="D47" s="7" t="s">
        <v>58</v>
      </c>
      <c r="E47" s="8" t="s">
        <v>44</v>
      </c>
      <c r="F47" s="9">
        <v>9789864796045</v>
      </c>
      <c r="G47" s="10">
        <v>2</v>
      </c>
      <c r="H47" s="11">
        <v>280</v>
      </c>
      <c r="I47" s="12">
        <f t="shared" si="0"/>
        <v>560</v>
      </c>
      <c r="J47" s="13" t="s">
        <v>22</v>
      </c>
      <c r="K47" s="13" t="s">
        <v>22</v>
      </c>
      <c r="L47" s="13" t="s">
        <v>22</v>
      </c>
      <c r="M47" s="13"/>
    </row>
    <row r="48" spans="1:13" ht="32.4">
      <c r="A48" s="2">
        <v>45</v>
      </c>
      <c r="B48" s="6" t="s">
        <v>62</v>
      </c>
      <c r="C48" s="17" t="s">
        <v>63</v>
      </c>
      <c r="D48" s="7" t="s">
        <v>64</v>
      </c>
      <c r="E48" s="8" t="s">
        <v>44</v>
      </c>
      <c r="F48" s="9">
        <v>9789576587924</v>
      </c>
      <c r="G48" s="10">
        <v>2</v>
      </c>
      <c r="H48" s="11">
        <v>340</v>
      </c>
      <c r="I48" s="12">
        <f t="shared" si="0"/>
        <v>680</v>
      </c>
      <c r="J48" s="13" t="s">
        <v>22</v>
      </c>
      <c r="K48" s="13" t="s">
        <v>22</v>
      </c>
      <c r="L48" s="13" t="s">
        <v>22</v>
      </c>
      <c r="M48" s="13"/>
    </row>
    <row r="49" spans="1:13" ht="32.4">
      <c r="A49" s="2">
        <v>46</v>
      </c>
      <c r="B49" s="6" t="s">
        <v>65</v>
      </c>
      <c r="C49" s="17" t="s">
        <v>63</v>
      </c>
      <c r="D49" s="7" t="s">
        <v>64</v>
      </c>
      <c r="E49" s="8" t="s">
        <v>44</v>
      </c>
      <c r="F49" s="9">
        <v>9789576588679</v>
      </c>
      <c r="G49" s="10">
        <v>2</v>
      </c>
      <c r="H49" s="11">
        <v>340</v>
      </c>
      <c r="I49" s="12">
        <f t="shared" si="0"/>
        <v>680</v>
      </c>
      <c r="J49" s="13" t="s">
        <v>22</v>
      </c>
      <c r="K49" s="13" t="s">
        <v>22</v>
      </c>
      <c r="L49" s="13" t="s">
        <v>22</v>
      </c>
      <c r="M49" s="13"/>
    </row>
    <row r="50" spans="1:13" ht="32.4">
      <c r="A50" s="2">
        <v>47</v>
      </c>
      <c r="B50" s="6" t="s">
        <v>66</v>
      </c>
      <c r="C50" s="17" t="s">
        <v>63</v>
      </c>
      <c r="D50" s="7" t="s">
        <v>64</v>
      </c>
      <c r="E50" s="8" t="s">
        <v>44</v>
      </c>
      <c r="F50" s="9">
        <v>9789576589485</v>
      </c>
      <c r="G50" s="10">
        <v>2</v>
      </c>
      <c r="H50" s="11">
        <v>340</v>
      </c>
      <c r="I50" s="12">
        <f t="shared" si="0"/>
        <v>680</v>
      </c>
      <c r="J50" s="13" t="s">
        <v>22</v>
      </c>
      <c r="K50" s="13" t="s">
        <v>22</v>
      </c>
      <c r="L50" s="13" t="s">
        <v>22</v>
      </c>
      <c r="M50" s="13"/>
    </row>
    <row r="51" spans="1:13" ht="19.8">
      <c r="A51" s="2">
        <v>48</v>
      </c>
      <c r="B51" s="6"/>
      <c r="C51" s="17"/>
      <c r="D51" s="7"/>
      <c r="E51" s="8"/>
      <c r="F51" s="9"/>
      <c r="G51" s="10"/>
      <c r="H51" s="11"/>
      <c r="I51" s="12">
        <f t="shared" si="0"/>
        <v>0</v>
      </c>
      <c r="J51" s="13"/>
      <c r="K51" s="13"/>
      <c r="L51" s="13"/>
      <c r="M51" s="13"/>
    </row>
    <row r="52" spans="1:13" ht="19.8">
      <c r="A52" s="2">
        <v>49</v>
      </c>
      <c r="B52" s="6"/>
      <c r="C52" s="17"/>
      <c r="D52" s="7"/>
      <c r="E52" s="8"/>
      <c r="F52" s="9"/>
      <c r="G52" s="10"/>
      <c r="H52" s="11"/>
      <c r="I52" s="12">
        <f t="shared" si="0"/>
        <v>0</v>
      </c>
      <c r="J52" s="13"/>
      <c r="K52" s="13"/>
      <c r="L52" s="13"/>
      <c r="M52" s="13"/>
    </row>
    <row r="53" spans="1:13" ht="19.8">
      <c r="A53" s="2">
        <v>50</v>
      </c>
      <c r="B53" s="6"/>
      <c r="C53" s="17"/>
      <c r="D53" s="7"/>
      <c r="E53" s="8"/>
      <c r="F53" s="9"/>
      <c r="G53" s="10"/>
      <c r="H53" s="11"/>
      <c r="I53" s="12">
        <f t="shared" si="0"/>
        <v>0</v>
      </c>
      <c r="J53" s="13"/>
      <c r="K53" s="13"/>
      <c r="L53" s="13"/>
      <c r="M53" s="13"/>
    </row>
    <row r="54" spans="1:13" ht="19.8">
      <c r="A54" s="2">
        <v>51</v>
      </c>
      <c r="B54" s="6"/>
      <c r="C54" s="17"/>
      <c r="D54" s="7"/>
      <c r="E54" s="8"/>
      <c r="F54" s="9"/>
      <c r="G54" s="10"/>
      <c r="H54" s="11"/>
      <c r="I54" s="12">
        <f t="shared" si="0"/>
        <v>0</v>
      </c>
      <c r="J54" s="13"/>
      <c r="K54" s="13"/>
      <c r="L54" s="13"/>
      <c r="M54" s="13"/>
    </row>
    <row r="55" spans="1:13" ht="19.8">
      <c r="A55" s="2">
        <v>52</v>
      </c>
      <c r="B55" s="6"/>
      <c r="C55" s="17"/>
      <c r="D55" s="7"/>
      <c r="E55" s="8"/>
      <c r="F55" s="9"/>
      <c r="G55" s="10"/>
      <c r="H55" s="11"/>
      <c r="I55" s="12">
        <f t="shared" si="0"/>
        <v>0</v>
      </c>
      <c r="J55" s="13"/>
      <c r="K55" s="13"/>
      <c r="L55" s="13"/>
      <c r="M55" s="13"/>
    </row>
    <row r="56" spans="1:13" ht="19.8">
      <c r="A56" s="2">
        <v>53</v>
      </c>
      <c r="B56" s="6"/>
      <c r="C56" s="17"/>
      <c r="D56" s="7"/>
      <c r="E56" s="8"/>
      <c r="F56" s="9"/>
      <c r="G56" s="10"/>
      <c r="H56" s="11"/>
      <c r="I56" s="12">
        <f t="shared" si="0"/>
        <v>0</v>
      </c>
      <c r="J56" s="13"/>
      <c r="K56" s="13"/>
      <c r="L56" s="13"/>
      <c r="M56" s="13"/>
    </row>
    <row r="57" spans="1:13" ht="19.8">
      <c r="A57" s="2">
        <v>54</v>
      </c>
      <c r="B57" s="6"/>
      <c r="C57" s="17"/>
      <c r="D57" s="7"/>
      <c r="E57" s="8"/>
      <c r="F57" s="9"/>
      <c r="G57" s="10"/>
      <c r="H57" s="11"/>
      <c r="I57" s="12">
        <f t="shared" si="0"/>
        <v>0</v>
      </c>
      <c r="J57" s="13"/>
      <c r="K57" s="13"/>
      <c r="L57" s="13"/>
      <c r="M57" s="13"/>
    </row>
    <row r="58" spans="1:13" ht="19.8">
      <c r="A58" s="2">
        <v>55</v>
      </c>
      <c r="B58" s="6"/>
      <c r="C58" s="17"/>
      <c r="D58" s="7"/>
      <c r="E58" s="8"/>
      <c r="F58" s="9"/>
      <c r="G58" s="10"/>
      <c r="H58" s="11"/>
      <c r="I58" s="12">
        <f t="shared" si="0"/>
        <v>0</v>
      </c>
      <c r="J58" s="13"/>
      <c r="K58" s="13"/>
      <c r="L58" s="13"/>
      <c r="M58" s="13"/>
    </row>
    <row r="59" spans="1:13" ht="19.8">
      <c r="A59" s="2">
        <v>56</v>
      </c>
      <c r="B59" s="6"/>
      <c r="C59" s="7"/>
      <c r="D59" s="7"/>
      <c r="E59" s="8"/>
      <c r="F59" s="9"/>
      <c r="G59" s="10"/>
      <c r="H59" s="11"/>
      <c r="I59" s="12">
        <f t="shared" si="0"/>
        <v>0</v>
      </c>
      <c r="J59" s="13"/>
      <c r="K59" s="13"/>
      <c r="L59" s="13"/>
      <c r="M59" s="13"/>
    </row>
    <row r="60" spans="1:13" ht="19.8">
      <c r="A60" s="2" t="s">
        <v>11</v>
      </c>
      <c r="B60" s="1"/>
      <c r="C60" s="1"/>
      <c r="D60" s="1"/>
      <c r="E60" s="2"/>
      <c r="F60" s="2"/>
      <c r="G60" s="5">
        <f>SUM(G4:G59)</f>
        <v>159</v>
      </c>
      <c r="H60" s="5"/>
      <c r="I60" s="5">
        <f>SUM(I4:I59)</f>
        <v>67466</v>
      </c>
      <c r="J60" s="1"/>
      <c r="K60" s="1"/>
      <c r="L60" s="1"/>
      <c r="M60" s="1"/>
    </row>
    <row r="61" spans="1:13" ht="270" customHeight="1">
      <c r="A61" s="19" t="s">
        <v>14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ht="82.5" customHeight="1">
      <c r="A62" s="27" t="s">
        <v>122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</sheetData>
  <mergeCells count="4">
    <mergeCell ref="A61:M61"/>
    <mergeCell ref="A1:M1"/>
    <mergeCell ref="A2:M2"/>
    <mergeCell ref="A62:M62"/>
  </mergeCells>
  <phoneticPr fontId="1" type="noConversion"/>
  <conditionalFormatting sqref="B11:B59 B4">
    <cfRule type="expression" dxfId="0" priority="6" stopIfTrue="1">
      <formula>AND(COUNTIF(#REF!,B4)+COUNTIF($B$2:$B$99,B4)&gt;1,NOT(ISBLANK(B4)))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M4650G</cp:lastModifiedBy>
  <cp:lastPrinted>2022-12-20T00:23:40Z</cp:lastPrinted>
  <dcterms:created xsi:type="dcterms:W3CDTF">2012-07-23T02:09:03Z</dcterms:created>
  <dcterms:modified xsi:type="dcterms:W3CDTF">2022-12-21T04:09:39Z</dcterms:modified>
</cp:coreProperties>
</file>